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kcja48\ROK 2026\DZP-271    26 - Dokumentacja zamówień publicznych\DZP-271-109_26 - Dostawa jednorazówki\robocze\"/>
    </mc:Choice>
  </mc:AlternateContent>
  <xr:revisionPtr revIDLastSave="0" documentId="13_ncr:1_{B57E7098-EB7A-4657-B3A1-9E0A379D43F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d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J6" i="1" s="1"/>
  <c r="I6" i="1" s="1"/>
  <c r="G7" i="1"/>
  <c r="J7" i="1" s="1"/>
  <c r="I7" i="1" s="1"/>
  <c r="G8" i="1"/>
  <c r="G9" i="1"/>
  <c r="G10" i="1"/>
  <c r="G11" i="1"/>
  <c r="G12" i="1"/>
  <c r="G13" i="1"/>
  <c r="J13" i="1" s="1"/>
  <c r="I13" i="1" s="1"/>
  <c r="G14" i="1"/>
  <c r="J14" i="1" s="1"/>
  <c r="I14" i="1" s="1"/>
  <c r="G15" i="1"/>
  <c r="J15" i="1" s="1"/>
  <c r="I15" i="1" s="1"/>
  <c r="G16" i="1"/>
  <c r="G17" i="1"/>
  <c r="J17" i="1" s="1"/>
  <c r="I17" i="1" s="1"/>
  <c r="G18" i="1"/>
  <c r="G19" i="1"/>
  <c r="G20" i="1"/>
  <c r="G21" i="1"/>
  <c r="G5" i="1"/>
  <c r="J5" i="1" s="1"/>
  <c r="I5" i="1" s="1"/>
  <c r="J16" i="1"/>
  <c r="I16" i="1" s="1"/>
  <c r="J21" i="1"/>
  <c r="I21" i="1" s="1"/>
  <c r="J20" i="1"/>
  <c r="I20" i="1" s="1"/>
  <c r="J19" i="1"/>
  <c r="I19" i="1" s="1"/>
  <c r="J18" i="1"/>
  <c r="I18" i="1" s="1"/>
  <c r="J12" i="1"/>
  <c r="I12" i="1" s="1"/>
  <c r="J11" i="1"/>
  <c r="I11" i="1" s="1"/>
  <c r="J10" i="1"/>
  <c r="I10" i="1" s="1"/>
  <c r="J9" i="1"/>
  <c r="I9" i="1" s="1"/>
  <c r="J8" i="1"/>
  <c r="I8" i="1" s="1"/>
  <c r="I22" i="1" l="1"/>
  <c r="J22" i="1" l="1"/>
  <c r="G22" i="1"/>
</calcChain>
</file>

<file path=xl/sharedStrings.xml><?xml version="1.0" encoding="utf-8"?>
<sst xmlns="http://schemas.openxmlformats.org/spreadsheetml/2006/main" count="64" uniqueCount="58">
  <si>
    <t xml:space="preserve">
Wartość 
VAT</t>
  </si>
  <si>
    <t>b</t>
  </si>
  <si>
    <t>c</t>
  </si>
  <si>
    <t>a</t>
  </si>
  <si>
    <t>l.p</t>
  </si>
  <si>
    <t>SUMA:</t>
  </si>
  <si>
    <t>op.</t>
  </si>
  <si>
    <t>szt.</t>
  </si>
  <si>
    <t>...............................................</t>
  </si>
  <si>
    <t>(miejsce, data)</t>
  </si>
  <si>
    <t>Opis przedmiotu zamówienia</t>
  </si>
  <si>
    <t>Cena jedn.
netto</t>
  </si>
  <si>
    <t xml:space="preserve">
VAT
%</t>
  </si>
  <si>
    <t>Op.=100szt</t>
  </si>
  <si>
    <t>Op.=50 szt.</t>
  </si>
  <si>
    <t>Op.=50szt</t>
  </si>
  <si>
    <t xml:space="preserve">Ilość
op. </t>
  </si>
  <si>
    <t xml:space="preserve">
Wartość netto</t>
  </si>
  <si>
    <t>Wartość brutto</t>
  </si>
  <si>
    <t>Op. =100szt</t>
  </si>
  <si>
    <t>Op.</t>
  </si>
  <si>
    <t>Op.=150 ml</t>
  </si>
  <si>
    <t>Op.=20szt.</t>
  </si>
  <si>
    <t>1op=2rolki po 500 tamponów</t>
  </si>
  <si>
    <t>Op.=300 g</t>
  </si>
  <si>
    <t xml:space="preserve">CZĘŚĆ 4  –  materiały medyczne, końcówka do ślinociągu, waciki </t>
  </si>
  <si>
    <t>d</t>
  </si>
  <si>
    <t>e</t>
  </si>
  <si>
    <t>(kwalifikowany podpis/podpisy elektroniczny lub osobisty lub zaufany osoby/osób uprawnionych/upoważnionych do reprezentowania wykonawcy)</t>
  </si>
  <si>
    <t xml:space="preserve">Załącznik nr 1d do SWZ </t>
  </si>
  <si>
    <t>Końcówka do ślinociągu zakończono ściśle przylegającym koszyczkiem. Uwaga!! Koszyczek powinien być tak zamocowany aby podczas używania końcówki nie zsuwał się do jamy ustnej pacjenta. Dostępne w kolorach: pomarańczowym, niebieskim, zielonym i białym.</t>
  </si>
  <si>
    <t>Końcówka ssaka stomatologicznego, kaniula uniwersalna o wymiarze Ø 16 mm, długość 12,5 cm, w kolorze szarym</t>
  </si>
  <si>
    <t>Kubki jednorazowe dostępne w kolorach: pomarańczowym, niebieskim, zielonym i białym.</t>
  </si>
  <si>
    <t xml:space="preserve">Kuleczki z waty do osuszania ubytków i aplikacji leków. Bardzo miękkie, o stabilnym kształcie. Opakowanie - zakręcany pojemnik. Dostępne w rozmiarach: 00 i 0 - pakowane 4 g; 1 i 2  - pakowane 10 g </t>
  </si>
  <si>
    <t>Pojemnik na mocz niesterylny  poj. 100 ml</t>
  </si>
  <si>
    <t>Pojemnik na odpady med. o pojemności 2l. W kolorze czerwonym z zamknięciem i otworami do demontażu igieł oraz ostrzy chirurgicznych</t>
  </si>
  <si>
    <t>Utrwalacz w sprayu do badań cytologicznych</t>
  </si>
  <si>
    <t>Sterylna jednorazowa końcówka ssaka chirurgicznego.  Idealna do precyzyjnego odsysania podczas zabiegów chirurgicznych. Posiadająca zagiętą końcówkę o  średnicy 2,5 mm</t>
  </si>
  <si>
    <t>Szkiełko podstawkowe  do mikroskopu 76 mmx26 mm</t>
  </si>
  <si>
    <t>Szpatułka drewniana, laryngologiczna , sterylna, pakowna pojedynczo.</t>
  </si>
  <si>
    <t>Śliniaki stomatologiczne wiązane - bibuła wzmacniane folią z kieszonką dostępne w kolorach: niebieskim, zielonym, pomarańczowym i białym.</t>
  </si>
  <si>
    <t xml:space="preserve">Tampony z waty celulozowej na rolce 4cmx5cm, 8-warstwowe. Wata celulozowa w formie niesterylnych tamponów na rolce. Rolka składa się z dwóch rzędów odrywanych tamponików. Pojedynczy tamponik ma wymiary 40mm x 50mm. Każda rolka zawiera 500 tamponików. Tampony wykonane są z bielonej waty celulozowej. Posiadają jednolitą strukturę o wysokim stopniu chłonności i bieli. Tampony mają wzmocnione krawędzie, dają się łatwo oddzielić od rolki. Nadają się do celów higienicznych i kosmetycznych. Można nimi dezynfekować skórę przed iniekcjami, infuzjami, w przypadku drobnych zranień oraz w małych zabiegach chirurgicznych. Stosowane w stomatologii                                                                                                                                                                                                                                  </t>
  </si>
  <si>
    <t xml:space="preserve">Wałeczki stomatologiczne z bardzo chłonnego materiału: z czystej waty bawełnianej  o dużych właściwościach absorpcyjnych. Dostępne w różnych wielkościach o różnej sile wchłaniania: rozm.1,2,3. Niejałowe. </t>
  </si>
  <si>
    <t>Wkłady jednorazowe  do  miski spluwaczki unitu stomatologicznego, dostępne w kolorach: niebieskim, zielonym, pomarańczowym i białym.</t>
  </si>
  <si>
    <t>Op.= 300 szt.</t>
  </si>
  <si>
    <t>Jednorazowa osłonka foliowa ustnika pantomografu ( zagryzak) o wymiarach 35 x 65mm o zaokrąglonej krawędzi .</t>
  </si>
  <si>
    <t>g</t>
  </si>
  <si>
    <t>h=fxg</t>
  </si>
  <si>
    <t>i</t>
  </si>
  <si>
    <t>j=k-h</t>
  </si>
  <si>
    <t>k=hxi+h</t>
  </si>
  <si>
    <t>Op.= 500 szt.</t>
  </si>
  <si>
    <t>Nazwa handlowa, Producent</t>
  </si>
  <si>
    <t>FORMULARZ CENOWY</t>
  </si>
  <si>
    <t xml:space="preserve">Jednorazowa osłonka na czujnik RVG  do Radiowizografii dostępna w  rozmiarach:  35mm/200mm, 45mm/200mm i 64mm/250mm </t>
  </si>
  <si>
    <t>Sterylna jednorazowa końcówka ssaka chirurgicznego. Idealna do precyzyjnego odsysania podczas zabiegów chirurgicznych. Końcówki  micro przeznaczone do pracy z mikroskopami i lupami - idealne przy leczeniu kanałowym. Końcówka powinna posiadać zagiętą końcówkę o  średnicy 1,2 mm. Kąt rączki oraz stożkowaty kształt końcówki nie blokujący pola widzenia, o zielonym kolorze, który daje kontrast podczas pracy. Plastik, z którego jest wykonana końcówka powinien być przystosowany do pracy również przy elektrochirurgii. Opakowanie: 20 sterylnych końcówek, przekrój części pracującej: 1,2mm</t>
  </si>
  <si>
    <t>Sprawa znak: DZP-271-109/26</t>
  </si>
  <si>
    <t>Op.= 20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</si>
</sst>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164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right" vertical="center"/>
    </xf>
    <xf numFmtId="9" fontId="7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2" fillId="0" borderId="0" xfId="0" applyFont="1" applyFill="1"/>
    <xf numFmtId="164" fontId="8" fillId="0" borderId="5" xfId="2" applyNumberFormat="1" applyFont="1" applyFill="1" applyBorder="1" applyAlignment="1">
      <alignment horizontal="center" vertical="center"/>
    </xf>
    <xf numFmtId="164" fontId="8" fillId="0" borderId="5" xfId="2" applyNumberFormat="1" applyFont="1" applyFill="1" applyBorder="1" applyAlignment="1">
      <alignment horizontal="right" vertical="center"/>
    </xf>
    <xf numFmtId="9" fontId="8" fillId="0" borderId="5" xfId="2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left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showWhiteSpace="0" topLeftCell="A16" zoomScaleNormal="100" zoomScaleSheetLayoutView="115" workbookViewId="0">
      <selection activeCell="G5" sqref="G5:G21"/>
    </sheetView>
  </sheetViews>
  <sheetFormatPr defaultColWidth="9.140625" defaultRowHeight="11.25" x14ac:dyDescent="0.2"/>
  <cols>
    <col min="1" max="1" width="3.5703125" style="2" customWidth="1"/>
    <col min="2" max="2" width="57.140625" style="1" customWidth="1"/>
    <col min="3" max="3" width="12.7109375" style="15" customWidth="1"/>
    <col min="4" max="4" width="7.85546875" style="2" customWidth="1"/>
    <col min="5" max="5" width="13.140625" style="2" customWidth="1"/>
    <col min="6" max="6" width="9.140625" style="1" customWidth="1"/>
    <col min="7" max="7" width="13.7109375" style="3" customWidth="1"/>
    <col min="8" max="8" width="7" style="2" customWidth="1"/>
    <col min="9" max="9" width="11" style="3" customWidth="1"/>
    <col min="10" max="10" width="12.85546875" style="3" customWidth="1"/>
    <col min="11" max="16384" width="9.140625" style="1"/>
  </cols>
  <sheetData>
    <row r="1" spans="1:10" s="10" customFormat="1" ht="12.75" customHeight="1" x14ac:dyDescent="0.2">
      <c r="A1" s="44" t="s">
        <v>56</v>
      </c>
      <c r="B1" s="45"/>
      <c r="C1" s="48" t="s">
        <v>53</v>
      </c>
      <c r="D1" s="48"/>
      <c r="E1" s="48"/>
      <c r="F1" s="30"/>
      <c r="G1" s="30"/>
      <c r="H1" s="46" t="s">
        <v>29</v>
      </c>
      <c r="I1" s="46"/>
      <c r="J1" s="47"/>
    </row>
    <row r="2" spans="1:10" s="10" customFormat="1" ht="20.25" customHeight="1" thickBot="1" x14ac:dyDescent="0.2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2"/>
    </row>
    <row r="3" spans="1:10" s="10" customFormat="1" ht="36" x14ac:dyDescent="0.2">
      <c r="A3" s="22" t="s">
        <v>4</v>
      </c>
      <c r="B3" s="23" t="s">
        <v>10</v>
      </c>
      <c r="C3" s="23" t="s">
        <v>6</v>
      </c>
      <c r="D3" s="23" t="s">
        <v>16</v>
      </c>
      <c r="E3" s="23" t="s">
        <v>52</v>
      </c>
      <c r="F3" s="23" t="s">
        <v>11</v>
      </c>
      <c r="G3" s="24" t="s">
        <v>17</v>
      </c>
      <c r="H3" s="23" t="s">
        <v>12</v>
      </c>
      <c r="I3" s="24" t="s">
        <v>0</v>
      </c>
      <c r="J3" s="23" t="s">
        <v>18</v>
      </c>
    </row>
    <row r="4" spans="1:10" s="4" customFormat="1" x14ac:dyDescent="0.2">
      <c r="A4" s="31" t="s">
        <v>3</v>
      </c>
      <c r="B4" s="31" t="s">
        <v>1</v>
      </c>
      <c r="C4" s="31" t="s">
        <v>2</v>
      </c>
      <c r="D4" s="31" t="s">
        <v>26</v>
      </c>
      <c r="E4" s="31" t="s">
        <v>27</v>
      </c>
      <c r="F4" s="32" t="s">
        <v>46</v>
      </c>
      <c r="G4" s="32" t="s">
        <v>47</v>
      </c>
      <c r="H4" s="33" t="s">
        <v>48</v>
      </c>
      <c r="I4" s="32" t="s">
        <v>49</v>
      </c>
      <c r="J4" s="32" t="s">
        <v>50</v>
      </c>
    </row>
    <row r="5" spans="1:10" s="5" customFormat="1" ht="52.5" customHeight="1" x14ac:dyDescent="0.2">
      <c r="A5" s="25">
        <v>1</v>
      </c>
      <c r="B5" s="36" t="s">
        <v>30</v>
      </c>
      <c r="C5" s="34" t="s">
        <v>19</v>
      </c>
      <c r="D5" s="27">
        <v>550</v>
      </c>
      <c r="E5" s="20"/>
      <c r="F5" s="11"/>
      <c r="G5" s="12">
        <f>D5*F5</f>
        <v>0</v>
      </c>
      <c r="H5" s="13"/>
      <c r="I5" s="12">
        <f t="shared" ref="I5:I21" si="0">J5-G5</f>
        <v>0</v>
      </c>
      <c r="J5" s="12">
        <f t="shared" ref="J5:J21" si="1">G5*H5+G5</f>
        <v>0</v>
      </c>
    </row>
    <row r="6" spans="1:10" s="5" customFormat="1" ht="31.5" customHeight="1" x14ac:dyDescent="0.2">
      <c r="A6" s="26">
        <v>2</v>
      </c>
      <c r="B6" s="37" t="s">
        <v>31</v>
      </c>
      <c r="C6" s="34" t="s">
        <v>7</v>
      </c>
      <c r="D6" s="27">
        <v>130</v>
      </c>
      <c r="E6" s="20"/>
      <c r="F6" s="11"/>
      <c r="G6" s="12">
        <f t="shared" ref="G6:G21" si="2">D6*F6</f>
        <v>0</v>
      </c>
      <c r="H6" s="13"/>
      <c r="I6" s="12">
        <f t="shared" si="0"/>
        <v>0</v>
      </c>
      <c r="J6" s="12">
        <f t="shared" si="1"/>
        <v>0</v>
      </c>
    </row>
    <row r="7" spans="1:10" s="5" customFormat="1" ht="33.75" customHeight="1" x14ac:dyDescent="0.2">
      <c r="A7" s="26">
        <v>3</v>
      </c>
      <c r="B7" s="36" t="s">
        <v>32</v>
      </c>
      <c r="C7" s="34" t="s">
        <v>13</v>
      </c>
      <c r="D7" s="27">
        <v>660</v>
      </c>
      <c r="E7" s="20"/>
      <c r="F7" s="11"/>
      <c r="G7" s="12">
        <f t="shared" si="2"/>
        <v>0</v>
      </c>
      <c r="H7" s="13"/>
      <c r="I7" s="12">
        <f t="shared" si="0"/>
        <v>0</v>
      </c>
      <c r="J7" s="12">
        <f t="shared" si="1"/>
        <v>0</v>
      </c>
    </row>
    <row r="8" spans="1:10" s="5" customFormat="1" ht="48" customHeight="1" x14ac:dyDescent="0.2">
      <c r="A8" s="25">
        <v>4</v>
      </c>
      <c r="B8" s="38" t="s">
        <v>33</v>
      </c>
      <c r="C8" s="34" t="s">
        <v>20</v>
      </c>
      <c r="D8" s="27">
        <v>60</v>
      </c>
      <c r="E8" s="20"/>
      <c r="F8" s="11"/>
      <c r="G8" s="12">
        <f t="shared" si="2"/>
        <v>0</v>
      </c>
      <c r="H8" s="13"/>
      <c r="I8" s="12">
        <f t="shared" si="0"/>
        <v>0</v>
      </c>
      <c r="J8" s="12">
        <f t="shared" si="1"/>
        <v>0</v>
      </c>
    </row>
    <row r="9" spans="1:10" s="5" customFormat="1" ht="24" customHeight="1" x14ac:dyDescent="0.2">
      <c r="A9" s="26">
        <v>5</v>
      </c>
      <c r="B9" s="38" t="s">
        <v>34</v>
      </c>
      <c r="C9" s="34" t="s">
        <v>7</v>
      </c>
      <c r="D9" s="27">
        <v>10</v>
      </c>
      <c r="E9" s="20"/>
      <c r="F9" s="11"/>
      <c r="G9" s="12">
        <f t="shared" si="2"/>
        <v>0</v>
      </c>
      <c r="H9" s="13"/>
      <c r="I9" s="12">
        <f t="shared" si="0"/>
        <v>0</v>
      </c>
      <c r="J9" s="12">
        <f t="shared" si="1"/>
        <v>0</v>
      </c>
    </row>
    <row r="10" spans="1:10" s="5" customFormat="1" ht="24" x14ac:dyDescent="0.2">
      <c r="A10" s="26">
        <v>6</v>
      </c>
      <c r="B10" s="36" t="s">
        <v>35</v>
      </c>
      <c r="C10" s="34" t="s">
        <v>7</v>
      </c>
      <c r="D10" s="27">
        <v>1300</v>
      </c>
      <c r="E10" s="20"/>
      <c r="F10" s="11"/>
      <c r="G10" s="12">
        <f t="shared" si="2"/>
        <v>0</v>
      </c>
      <c r="H10" s="13"/>
      <c r="I10" s="12">
        <f t="shared" si="0"/>
        <v>0</v>
      </c>
      <c r="J10" s="12">
        <f t="shared" si="1"/>
        <v>0</v>
      </c>
    </row>
    <row r="11" spans="1:10" s="5" customFormat="1" ht="24" customHeight="1" x14ac:dyDescent="0.2">
      <c r="A11" s="25">
        <v>7</v>
      </c>
      <c r="B11" s="36" t="s">
        <v>36</v>
      </c>
      <c r="C11" s="35" t="s">
        <v>21</v>
      </c>
      <c r="D11" s="27">
        <v>15</v>
      </c>
      <c r="E11" s="20"/>
      <c r="F11" s="11"/>
      <c r="G11" s="12">
        <f t="shared" si="2"/>
        <v>0</v>
      </c>
      <c r="H11" s="13"/>
      <c r="I11" s="12">
        <f t="shared" si="0"/>
        <v>0</v>
      </c>
      <c r="J11" s="12">
        <f t="shared" si="1"/>
        <v>0</v>
      </c>
    </row>
    <row r="12" spans="1:10" s="5" customFormat="1" ht="45" customHeight="1" x14ac:dyDescent="0.2">
      <c r="A12" s="26">
        <v>8</v>
      </c>
      <c r="B12" s="38" t="s">
        <v>37</v>
      </c>
      <c r="C12" s="34" t="s">
        <v>22</v>
      </c>
      <c r="D12" s="27">
        <v>290</v>
      </c>
      <c r="E12" s="20"/>
      <c r="F12" s="11"/>
      <c r="G12" s="12">
        <f t="shared" si="2"/>
        <v>0</v>
      </c>
      <c r="H12" s="13"/>
      <c r="I12" s="12">
        <f t="shared" si="0"/>
        <v>0</v>
      </c>
      <c r="J12" s="12">
        <f t="shared" si="1"/>
        <v>0</v>
      </c>
    </row>
    <row r="13" spans="1:10" s="5" customFormat="1" ht="106.5" customHeight="1" x14ac:dyDescent="0.2">
      <c r="A13" s="26">
        <v>9</v>
      </c>
      <c r="B13" s="38" t="s">
        <v>55</v>
      </c>
      <c r="C13" s="34" t="s">
        <v>57</v>
      </c>
      <c r="D13" s="27">
        <v>3</v>
      </c>
      <c r="E13" s="20"/>
      <c r="F13" s="11"/>
      <c r="G13" s="12">
        <f t="shared" si="2"/>
        <v>0</v>
      </c>
      <c r="H13" s="13"/>
      <c r="I13" s="12">
        <f t="shared" si="0"/>
        <v>0</v>
      </c>
      <c r="J13" s="12">
        <f t="shared" si="1"/>
        <v>0</v>
      </c>
    </row>
    <row r="14" spans="1:10" s="5" customFormat="1" ht="24" customHeight="1" x14ac:dyDescent="0.2">
      <c r="A14" s="25">
        <v>10</v>
      </c>
      <c r="B14" s="36" t="s">
        <v>38</v>
      </c>
      <c r="C14" s="34" t="s">
        <v>14</v>
      </c>
      <c r="D14" s="27">
        <v>1</v>
      </c>
      <c r="E14" s="20"/>
      <c r="F14" s="11"/>
      <c r="G14" s="12">
        <f t="shared" si="2"/>
        <v>0</v>
      </c>
      <c r="H14" s="13"/>
      <c r="I14" s="12">
        <f t="shared" si="0"/>
        <v>0</v>
      </c>
      <c r="J14" s="12">
        <f t="shared" si="1"/>
        <v>0</v>
      </c>
    </row>
    <row r="15" spans="1:10" s="5" customFormat="1" ht="24" customHeight="1" x14ac:dyDescent="0.2">
      <c r="A15" s="26">
        <v>11</v>
      </c>
      <c r="B15" s="38" t="s">
        <v>39</v>
      </c>
      <c r="C15" s="34" t="s">
        <v>13</v>
      </c>
      <c r="D15" s="27">
        <v>28</v>
      </c>
      <c r="E15" s="20"/>
      <c r="F15" s="11"/>
      <c r="G15" s="12">
        <f t="shared" si="2"/>
        <v>0</v>
      </c>
      <c r="H15" s="13"/>
      <c r="I15" s="12">
        <f t="shared" si="0"/>
        <v>0</v>
      </c>
      <c r="J15" s="12">
        <f t="shared" si="1"/>
        <v>0</v>
      </c>
    </row>
    <row r="16" spans="1:10" s="5" customFormat="1" ht="36" x14ac:dyDescent="0.2">
      <c r="A16" s="25">
        <v>12</v>
      </c>
      <c r="B16" s="38" t="s">
        <v>40</v>
      </c>
      <c r="C16" s="34" t="s">
        <v>15</v>
      </c>
      <c r="D16" s="27">
        <v>2200</v>
      </c>
      <c r="E16" s="20"/>
      <c r="F16" s="11"/>
      <c r="G16" s="12">
        <f t="shared" si="2"/>
        <v>0</v>
      </c>
      <c r="H16" s="13"/>
      <c r="I16" s="12">
        <f t="shared" si="0"/>
        <v>0</v>
      </c>
      <c r="J16" s="12">
        <f t="shared" si="1"/>
        <v>0</v>
      </c>
    </row>
    <row r="17" spans="1:10" s="5" customFormat="1" ht="120" x14ac:dyDescent="0.2">
      <c r="A17" s="26">
        <v>13</v>
      </c>
      <c r="B17" s="36" t="s">
        <v>41</v>
      </c>
      <c r="C17" s="34" t="s">
        <v>23</v>
      </c>
      <c r="D17" s="27">
        <v>172</v>
      </c>
      <c r="E17" s="20"/>
      <c r="F17" s="11"/>
      <c r="G17" s="12">
        <f t="shared" si="2"/>
        <v>0</v>
      </c>
      <c r="H17" s="13"/>
      <c r="I17" s="12">
        <f t="shared" si="0"/>
        <v>0</v>
      </c>
      <c r="J17" s="12">
        <f t="shared" si="1"/>
        <v>0</v>
      </c>
    </row>
    <row r="18" spans="1:10" s="5" customFormat="1" ht="41.25" customHeight="1" x14ac:dyDescent="0.2">
      <c r="A18" s="26">
        <v>14</v>
      </c>
      <c r="B18" s="38" t="s">
        <v>42</v>
      </c>
      <c r="C18" s="34" t="s">
        <v>24</v>
      </c>
      <c r="D18" s="28">
        <v>100</v>
      </c>
      <c r="E18" s="21"/>
      <c r="F18" s="11"/>
      <c r="G18" s="12">
        <f t="shared" si="2"/>
        <v>0</v>
      </c>
      <c r="H18" s="13"/>
      <c r="I18" s="12">
        <f t="shared" si="0"/>
        <v>0</v>
      </c>
      <c r="J18" s="12">
        <f t="shared" si="1"/>
        <v>0</v>
      </c>
    </row>
    <row r="19" spans="1:10" s="5" customFormat="1" ht="30.75" customHeight="1" x14ac:dyDescent="0.2">
      <c r="A19" s="25">
        <v>15</v>
      </c>
      <c r="B19" s="38" t="s">
        <v>43</v>
      </c>
      <c r="C19" s="34" t="s">
        <v>15</v>
      </c>
      <c r="D19" s="29">
        <v>1200</v>
      </c>
      <c r="E19" s="20"/>
      <c r="F19" s="11"/>
      <c r="G19" s="12">
        <f t="shared" si="2"/>
        <v>0</v>
      </c>
      <c r="H19" s="13"/>
      <c r="I19" s="12">
        <f t="shared" si="0"/>
        <v>0</v>
      </c>
      <c r="J19" s="12">
        <f t="shared" si="1"/>
        <v>0</v>
      </c>
    </row>
    <row r="20" spans="1:10" s="5" customFormat="1" ht="33" customHeight="1" x14ac:dyDescent="0.2">
      <c r="A20" s="26">
        <v>16</v>
      </c>
      <c r="B20" s="38" t="s">
        <v>54</v>
      </c>
      <c r="C20" s="34" t="s">
        <v>51</v>
      </c>
      <c r="D20" s="27">
        <v>20</v>
      </c>
      <c r="E20" s="20"/>
      <c r="F20" s="11"/>
      <c r="G20" s="12">
        <f t="shared" si="2"/>
        <v>0</v>
      </c>
      <c r="H20" s="13"/>
      <c r="I20" s="12">
        <f t="shared" si="0"/>
        <v>0</v>
      </c>
      <c r="J20" s="12">
        <f t="shared" si="1"/>
        <v>0</v>
      </c>
    </row>
    <row r="21" spans="1:10" s="5" customFormat="1" ht="30.75" customHeight="1" x14ac:dyDescent="0.2">
      <c r="A21" s="26">
        <v>17</v>
      </c>
      <c r="B21" s="38" t="s">
        <v>45</v>
      </c>
      <c r="C21" s="34" t="s">
        <v>44</v>
      </c>
      <c r="D21" s="28">
        <v>35</v>
      </c>
      <c r="E21" s="21"/>
      <c r="F21" s="11"/>
      <c r="G21" s="12">
        <f t="shared" si="2"/>
        <v>0</v>
      </c>
      <c r="H21" s="13"/>
      <c r="I21" s="12">
        <f t="shared" si="0"/>
        <v>0</v>
      </c>
      <c r="J21" s="12">
        <f t="shared" si="1"/>
        <v>0</v>
      </c>
    </row>
    <row r="22" spans="1:10" s="5" customFormat="1" ht="24" customHeight="1" x14ac:dyDescent="0.2">
      <c r="A22" s="6"/>
      <c r="B22" s="7"/>
      <c r="C22" s="9"/>
      <c r="D22" s="8"/>
      <c r="E22" s="8"/>
      <c r="F22" s="17" t="s">
        <v>5</v>
      </c>
      <c r="G22" s="18">
        <f>SUM(G5:G21)</f>
        <v>0</v>
      </c>
      <c r="H22" s="19" t="s">
        <v>5</v>
      </c>
      <c r="I22" s="18">
        <f>SUM(I5:I21)</f>
        <v>0</v>
      </c>
      <c r="J22" s="18">
        <f>SUM(J5:J21)</f>
        <v>0</v>
      </c>
    </row>
    <row r="25" spans="1:10" ht="12.75" customHeight="1" x14ac:dyDescent="0.2">
      <c r="B25" s="16" t="s">
        <v>8</v>
      </c>
      <c r="C25" s="43" t="s">
        <v>8</v>
      </c>
      <c r="D25" s="43"/>
      <c r="E25" s="43"/>
    </row>
    <row r="26" spans="1:10" ht="12.75" customHeight="1" x14ac:dyDescent="0.2">
      <c r="B26" s="16" t="s">
        <v>9</v>
      </c>
      <c r="C26" s="39" t="s">
        <v>28</v>
      </c>
      <c r="D26" s="39"/>
      <c r="E26" s="39"/>
      <c r="F26" s="39"/>
      <c r="G26" s="39"/>
      <c r="H26" s="39"/>
      <c r="I26" s="39"/>
      <c r="J26" s="39"/>
    </row>
    <row r="27" spans="1:10" ht="11.25" customHeight="1" x14ac:dyDescent="0.2">
      <c r="C27" s="39"/>
      <c r="D27" s="39"/>
      <c r="E27" s="39"/>
      <c r="F27" s="39"/>
      <c r="G27" s="39"/>
      <c r="H27" s="39"/>
      <c r="I27" s="39"/>
      <c r="J27" s="39"/>
    </row>
    <row r="28" spans="1:10" x14ac:dyDescent="0.2">
      <c r="C28" s="39"/>
      <c r="D28" s="39"/>
      <c r="E28" s="39"/>
      <c r="F28" s="39"/>
      <c r="G28" s="39"/>
      <c r="H28" s="39"/>
      <c r="I28" s="39"/>
      <c r="J28" s="39"/>
    </row>
    <row r="29" spans="1:10" x14ac:dyDescent="0.2">
      <c r="D29" s="14"/>
      <c r="E29" s="14"/>
    </row>
  </sheetData>
  <mergeCells count="6">
    <mergeCell ref="C26:J28"/>
    <mergeCell ref="A2:J2"/>
    <mergeCell ref="C25:E25"/>
    <mergeCell ref="A1:B1"/>
    <mergeCell ref="H1:J1"/>
    <mergeCell ref="C1:E1"/>
  </mergeCells>
  <phoneticPr fontId="0" type="noConversion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94" orientation="landscape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1d</vt:lpstr>
    </vt:vector>
  </TitlesOfParts>
  <Company>KLINGER w Polsce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MROCZEK</dc:creator>
  <cp:lastModifiedBy>Ewa Mroczek</cp:lastModifiedBy>
  <cp:lastPrinted>2023-01-19T12:45:37Z</cp:lastPrinted>
  <dcterms:created xsi:type="dcterms:W3CDTF">2011-10-30T09:20:53Z</dcterms:created>
  <dcterms:modified xsi:type="dcterms:W3CDTF">2026-03-11T11:34:44Z</dcterms:modified>
</cp:coreProperties>
</file>